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dc1\lekarna\Razpisi IVF 2026\"/>
    </mc:Choice>
  </mc:AlternateContent>
  <xr:revisionPtr revIDLastSave="0" documentId="13_ncr:1_{61725168-1F3F-4EA0-A435-C5CAEF0D440A}" xr6:coauthVersionLast="47" xr6:coauthVersionMax="47" xr10:uidLastSave="{00000000-0000-0000-0000-000000000000}"/>
  <bookViews>
    <workbookView xWindow="-120" yWindow="-120" windowWidth="29040" windowHeight="15720" xr2:uid="{60D03165-C5F5-4CAD-85AC-74D0A1894FA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9" i="1" l="1"/>
  <c r="R10" i="1"/>
  <c r="R11" i="1"/>
  <c r="R12" i="1"/>
  <c r="R13" i="1"/>
  <c r="R14" i="1"/>
  <c r="Q9" i="1"/>
  <c r="Q10" i="1"/>
  <c r="Q11" i="1"/>
  <c r="Q12" i="1"/>
  <c r="Q13" i="1"/>
  <c r="Q14" i="1"/>
  <c r="M9" i="1"/>
  <c r="M10" i="1"/>
  <c r="M11" i="1"/>
  <c r="M12" i="1"/>
  <c r="M13" i="1"/>
  <c r="M14" i="1"/>
  <c r="Q8" i="1"/>
  <c r="M8" i="1"/>
  <c r="R8" i="1" s="1"/>
  <c r="R17" i="1" l="1"/>
  <c r="R18" i="1"/>
</calcChain>
</file>

<file path=xl/sharedStrings.xml><?xml version="1.0" encoding="utf-8"?>
<sst xmlns="http://schemas.openxmlformats.org/spreadsheetml/2006/main" count="129" uniqueCount="47">
  <si>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</si>
  <si>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</si>
  <si>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</si>
  <si>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</si>
  <si>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</si>
  <si>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</si>
  <si>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</si>
  <si>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</si>
  <si>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</si>
  <si>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</si>
  <si>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</si>
  <si>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</si>
  <si>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</si>
  <si>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</si>
  <si>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</si>
  <si>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</si>
  <si>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</si>
  <si>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</si>
  <si>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</si>
  <si>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</si>
  <si>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Skupna vrednost glede na planirano količino (brez DDV)</t>
  </si>
  <si>
    <t>Skupna vrednost glede na planirano količino (z DDV)</t>
  </si>
  <si>
    <t>KOS</t>
  </si>
  <si>
    <t>Parafinsko olje 60 ml za IVF postopke,  10100060A ali enakovredno</t>
  </si>
  <si>
    <t>15</t>
  </si>
  <si>
    <t>Vrednost sklopa brez DDV</t>
  </si>
  <si>
    <t>Vrednost sklopa z DDV</t>
  </si>
  <si>
    <t>Gojišča za OBMP 1</t>
  </si>
  <si>
    <t>Javni razpis: GOJIŠČA ZA OBMP 1</t>
  </si>
  <si>
    <t>01</t>
  </si>
  <si>
    <t>01.01</t>
  </si>
  <si>
    <t>01.01.01</t>
  </si>
  <si>
    <t>01.01.01.01</t>
  </si>
  <si>
    <t>01.01.01.01.001</t>
  </si>
  <si>
    <t>01.01.01.01.002</t>
  </si>
  <si>
    <t>01.01.01.01.003</t>
  </si>
  <si>
    <t>01.01.01.01.004</t>
  </si>
  <si>
    <t>01.01.01.01.005</t>
  </si>
  <si>
    <t>01.01.01.01.006</t>
  </si>
  <si>
    <t>01.01.01.01.007</t>
  </si>
  <si>
    <t>SC</t>
  </si>
  <si>
    <t>Medij za gojenje zarodkov;                  sage 1-step medij 10 ml, 67010010A ali enakovredno</t>
  </si>
  <si>
    <t>Medij za zamrzovanje semena; sperm freezing medium 10 ml, 10670010A ali enakovredno</t>
  </si>
  <si>
    <t>Medij za izpiranje (izolacija, inkubacija in izpiranje jajčnih celic); Flushing medium, 5x60 ml, 10845060A ali enakovredno</t>
  </si>
  <si>
    <t>Medij za selekcijo zrelih semenčic; sperm slow, 0,1 ml, 10944000A ali enakovredno</t>
  </si>
  <si>
    <t>Medij za pripravo semena;          sperm preparation medium, 5x60 ml, 10695060A ali enakovredno</t>
  </si>
  <si>
    <t>Medij za gojenje zarodkov;     universal ivf medium 5x60 ml, 10305060A ali enakovredno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</si>
</sst>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,###,##0.0000"/>
  </numFmts>
  <fonts count="4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164" fontId="0" fillId="4" borderId="1" xfId="0" applyNumberFormat="1" applyFill="1" applyBorder="1" applyAlignment="1">
      <alignment horizontal="right"/>
    </xf>
    <xf numFmtId="49" fontId="0" fillId="4" borderId="1" xfId="0" applyNumberFormat="1" applyFill="1" applyBorder="1" applyAlignment="1" applyProtection="1">
      <alignment horizontal="left"/>
      <protection locked="0"/>
    </xf>
    <xf numFmtId="164" fontId="0" fillId="4" borderId="1" xfId="0" applyNumberFormat="1" applyFill="1" applyBorder="1" applyAlignment="1" applyProtection="1">
      <alignment horizontal="right"/>
      <protection locked="0"/>
    </xf>
    <xf numFmtId="49" fontId="1" fillId="4" borderId="1" xfId="0" applyNumberFormat="1" applyFon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1" fontId="1" fillId="4" borderId="1" xfId="0" applyNumberFormat="1" applyFont="1" applyFill="1" applyBorder="1" applyAlignment="1">
      <alignment horizontal="right"/>
    </xf>
    <xf numFmtId="1" fontId="0" fillId="4" borderId="1" xfId="0" applyNumberFormat="1" applyFill="1" applyBorder="1" applyAlignment="1">
      <alignment horizontal="right"/>
    </xf>
    <xf numFmtId="2" fontId="0" fillId="5" borderId="1" xfId="0" applyNumberFormat="1" applyFill="1" applyBorder="1" applyAlignment="1" applyProtection="1">
      <alignment horizontal="right"/>
      <protection locked="0"/>
    </xf>
    <xf numFmtId="2" fontId="0" fillId="4" borderId="1" xfId="0" applyNumberFormat="1" applyFill="1" applyBorder="1" applyAlignment="1">
      <alignment horizontal="left"/>
    </xf>
    <xf numFmtId="0" fontId="0" fillId="6" borderId="0" xfId="0" applyFill="1"/>
    <xf numFmtId="164" fontId="0" fillId="6" borderId="0" xfId="0" applyNumberFormat="1" applyFill="1"/>
    <xf numFmtId="49" fontId="3" fillId="4" borderId="1" xfId="0" applyNumberFormat="1" applyFont="1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30D1B-4527-4689-89F4-771B3081B46E}">
  <dimension ref="A1:T18"/>
  <sheetViews>
    <sheetView tabSelected="1" zoomScale="75" zoomScaleNormal="75" workbookViewId="0">
      <selection activeCell="C14" sqref="C14"/>
    </sheetView>
  </sheetViews>
  <sheetFormatPr defaultRowHeight="15" x14ac:dyDescent="0.25"/>
  <cols>
    <col min="2" max="2" width="16" customWidth="1"/>
    <col min="3" max="3" width="33.28515625" customWidth="1"/>
    <col min="6" max="6" width="14.140625" customWidth="1"/>
    <col min="7" max="7" width="13.5703125" customWidth="1"/>
    <col min="9" max="9" width="12" customWidth="1"/>
    <col min="10" max="10" width="22.5703125" customWidth="1"/>
    <col min="11" max="11" width="11.28515625" customWidth="1"/>
    <col min="13" max="13" width="10.85546875" customWidth="1"/>
    <col min="14" max="14" width="11.5703125" customWidth="1"/>
    <col min="15" max="15" width="11.85546875" customWidth="1"/>
    <col min="16" max="16" width="10.7109375" customWidth="1"/>
    <col min="17" max="18" width="17.42578125" customWidth="1"/>
    <col min="19" max="19" width="14.140625" customWidth="1"/>
    <col min="20" max="20" width="16.7109375" customWidth="1"/>
  </cols>
  <sheetData>
    <row r="1" spans="1:20" ht="75" x14ac:dyDescent="0.25">
      <c r="B1" s="1" t="s">
        <v>0</v>
      </c>
      <c r="C1" s="1" t="s">
        <v>28</v>
      </c>
    </row>
    <row r="3" spans="1:20" ht="66.7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20</v>
      </c>
      <c r="R3" s="1" t="s">
        <v>21</v>
      </c>
      <c r="S3" s="1" t="s">
        <v>17</v>
      </c>
      <c r="T3" s="1" t="s">
        <v>18</v>
      </c>
    </row>
    <row r="4" spans="1:20" x14ac:dyDescent="0.25">
      <c r="A4" s="2" t="s">
        <v>19</v>
      </c>
      <c r="B4" s="2" t="s">
        <v>29</v>
      </c>
      <c r="C4" s="3" t="s">
        <v>27</v>
      </c>
      <c r="D4" s="2" t="s">
        <v>19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19</v>
      </c>
      <c r="R4" s="2"/>
      <c r="S4" s="2" t="s">
        <v>19</v>
      </c>
      <c r="T4" s="2" t="s">
        <v>19</v>
      </c>
    </row>
    <row r="5" spans="1:20" x14ac:dyDescent="0.25">
      <c r="A5" s="2" t="s">
        <v>19</v>
      </c>
      <c r="B5" s="2" t="s">
        <v>30</v>
      </c>
      <c r="C5" s="3" t="s">
        <v>27</v>
      </c>
      <c r="D5" s="2" t="s">
        <v>19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19</v>
      </c>
      <c r="O5" s="2" t="s">
        <v>19</v>
      </c>
      <c r="P5" s="2" t="s">
        <v>19</v>
      </c>
      <c r="Q5" s="2" t="s">
        <v>19</v>
      </c>
      <c r="R5" s="2"/>
      <c r="S5" s="2" t="s">
        <v>19</v>
      </c>
      <c r="T5" s="2" t="s">
        <v>19</v>
      </c>
    </row>
    <row r="6" spans="1:20" x14ac:dyDescent="0.25">
      <c r="A6" s="2" t="s">
        <v>19</v>
      </c>
      <c r="B6" s="2" t="s">
        <v>31</v>
      </c>
      <c r="C6" s="3" t="s">
        <v>27</v>
      </c>
      <c r="D6" s="2" t="s">
        <v>19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  <c r="R6" s="2"/>
      <c r="S6" s="2" t="s">
        <v>19</v>
      </c>
      <c r="T6" s="2" t="s">
        <v>19</v>
      </c>
    </row>
    <row r="7" spans="1:20" x14ac:dyDescent="0.25">
      <c r="A7" s="2" t="s">
        <v>19</v>
      </c>
      <c r="B7" s="2" t="s">
        <v>32</v>
      </c>
      <c r="C7" s="3" t="s">
        <v>27</v>
      </c>
      <c r="D7" s="2" t="s">
        <v>19</v>
      </c>
      <c r="E7" s="2" t="s">
        <v>19</v>
      </c>
      <c r="F7" s="2" t="s">
        <v>19</v>
      </c>
      <c r="G7" s="2" t="s">
        <v>19</v>
      </c>
      <c r="H7" s="2" t="s">
        <v>19</v>
      </c>
      <c r="I7" s="2" t="s">
        <v>19</v>
      </c>
      <c r="J7" s="2" t="s">
        <v>19</v>
      </c>
      <c r="K7" s="2" t="s">
        <v>19</v>
      </c>
      <c r="L7" s="2" t="s">
        <v>19</v>
      </c>
      <c r="M7" s="2" t="s">
        <v>19</v>
      </c>
      <c r="N7" s="2" t="s">
        <v>19</v>
      </c>
      <c r="O7" s="2" t="s">
        <v>19</v>
      </c>
      <c r="P7" s="2" t="s">
        <v>19</v>
      </c>
      <c r="Q7" s="2" t="s">
        <v>19</v>
      </c>
      <c r="R7" s="2"/>
      <c r="S7" s="2" t="s">
        <v>19</v>
      </c>
      <c r="T7" s="2" t="s">
        <v>19</v>
      </c>
    </row>
    <row r="8" spans="1:20" ht="45" x14ac:dyDescent="0.25">
      <c r="A8" s="4" t="s">
        <v>19</v>
      </c>
      <c r="B8" s="4" t="s">
        <v>33</v>
      </c>
      <c r="C8" s="8" t="s">
        <v>42</v>
      </c>
      <c r="D8" s="11">
        <v>5</v>
      </c>
      <c r="E8" s="4" t="s">
        <v>22</v>
      </c>
      <c r="F8" s="5"/>
      <c r="G8" s="6"/>
      <c r="H8" s="6"/>
      <c r="I8" s="6"/>
      <c r="J8" s="6"/>
      <c r="K8" s="13"/>
      <c r="L8" s="10"/>
      <c r="M8" s="10">
        <f>K8*(100+L8)*0.01</f>
        <v>0</v>
      </c>
      <c r="N8" s="7"/>
      <c r="O8" s="7"/>
      <c r="P8" s="7"/>
      <c r="Q8" s="7">
        <f>D8*K8</f>
        <v>0</v>
      </c>
      <c r="R8" s="7">
        <f>D8*M8</f>
        <v>0</v>
      </c>
      <c r="S8" s="6"/>
      <c r="T8" s="6"/>
    </row>
    <row r="9" spans="1:20" ht="45" x14ac:dyDescent="0.25">
      <c r="A9" s="4" t="s">
        <v>19</v>
      </c>
      <c r="B9" s="4" t="s">
        <v>34</v>
      </c>
      <c r="C9" s="8" t="s">
        <v>41</v>
      </c>
      <c r="D9" s="11">
        <v>65</v>
      </c>
      <c r="E9" s="4" t="s">
        <v>22</v>
      </c>
      <c r="F9" s="5"/>
      <c r="G9" s="6"/>
      <c r="H9" s="6"/>
      <c r="I9" s="6"/>
      <c r="J9" s="6"/>
      <c r="K9" s="13"/>
      <c r="L9" s="10"/>
      <c r="M9" s="10">
        <f t="shared" ref="M9:M14" si="0">K9*(100+L9)*0.01</f>
        <v>0</v>
      </c>
      <c r="N9" s="7"/>
      <c r="O9" s="7"/>
      <c r="P9" s="7"/>
      <c r="Q9" s="7">
        <f t="shared" ref="Q9:Q14" si="1">D9*K9</f>
        <v>0</v>
      </c>
      <c r="R9" s="7">
        <f t="shared" ref="R9:R14" si="2">D9*M9</f>
        <v>0</v>
      </c>
      <c r="S9" s="6"/>
      <c r="T9" s="6"/>
    </row>
    <row r="10" spans="1:20" ht="61.5" customHeight="1" x14ac:dyDescent="0.25">
      <c r="A10" s="4" t="s">
        <v>19</v>
      </c>
      <c r="B10" s="4" t="s">
        <v>35</v>
      </c>
      <c r="C10" s="9" t="s">
        <v>43</v>
      </c>
      <c r="D10" s="12">
        <v>16</v>
      </c>
      <c r="E10" s="4" t="s">
        <v>40</v>
      </c>
      <c r="F10" s="17"/>
      <c r="G10" s="4"/>
      <c r="H10" s="4"/>
      <c r="I10" s="4"/>
      <c r="J10" s="4"/>
      <c r="K10" s="13"/>
      <c r="L10" s="14"/>
      <c r="M10" s="10">
        <f t="shared" si="0"/>
        <v>0</v>
      </c>
      <c r="N10" s="4"/>
      <c r="O10" s="4"/>
      <c r="P10" s="4"/>
      <c r="Q10" s="7">
        <f t="shared" si="1"/>
        <v>0</v>
      </c>
      <c r="R10" s="7">
        <f t="shared" si="2"/>
        <v>0</v>
      </c>
      <c r="S10" s="4"/>
      <c r="T10" s="4"/>
    </row>
    <row r="11" spans="1:20" ht="45" x14ac:dyDescent="0.25">
      <c r="A11" s="4" t="s">
        <v>19</v>
      </c>
      <c r="B11" s="4" t="s">
        <v>36</v>
      </c>
      <c r="C11" s="9" t="s">
        <v>23</v>
      </c>
      <c r="D11" s="12">
        <v>25</v>
      </c>
      <c r="E11" s="4" t="s">
        <v>22</v>
      </c>
      <c r="F11" s="4"/>
      <c r="G11" s="4"/>
      <c r="H11" s="4"/>
      <c r="I11" s="4"/>
      <c r="J11" s="4"/>
      <c r="K11" s="13"/>
      <c r="L11" s="14"/>
      <c r="M11" s="10">
        <f t="shared" si="0"/>
        <v>0</v>
      </c>
      <c r="N11" s="4"/>
      <c r="O11" s="4"/>
      <c r="P11" s="4"/>
      <c r="Q11" s="7">
        <f t="shared" si="1"/>
        <v>0</v>
      </c>
      <c r="R11" s="7">
        <f t="shared" si="2"/>
        <v>0</v>
      </c>
      <c r="S11" s="4"/>
      <c r="T11" s="4"/>
    </row>
    <row r="12" spans="1:20" ht="52.5" customHeight="1" x14ac:dyDescent="0.25">
      <c r="A12" s="4" t="s">
        <v>19</v>
      </c>
      <c r="B12" s="4" t="s">
        <v>37</v>
      </c>
      <c r="C12" s="9" t="s">
        <v>44</v>
      </c>
      <c r="D12" s="11" t="s">
        <v>24</v>
      </c>
      <c r="E12" s="4" t="s">
        <v>22</v>
      </c>
      <c r="F12" s="4"/>
      <c r="G12" s="4"/>
      <c r="H12" s="4"/>
      <c r="I12" s="4"/>
      <c r="J12" s="4"/>
      <c r="K12" s="13"/>
      <c r="L12" s="14"/>
      <c r="M12" s="10">
        <f t="shared" si="0"/>
        <v>0</v>
      </c>
      <c r="N12" s="4"/>
      <c r="O12" s="4"/>
      <c r="P12" s="4"/>
      <c r="Q12" s="7">
        <f t="shared" si="1"/>
        <v>0</v>
      </c>
      <c r="R12" s="7">
        <f t="shared" si="2"/>
        <v>0</v>
      </c>
      <c r="S12" s="4"/>
      <c r="T12" s="4"/>
    </row>
    <row r="13" spans="1:20" ht="51" customHeight="1" x14ac:dyDescent="0.25">
      <c r="A13" s="4" t="s">
        <v>19</v>
      </c>
      <c r="B13" s="4" t="s">
        <v>38</v>
      </c>
      <c r="C13" s="9" t="s">
        <v>45</v>
      </c>
      <c r="D13" s="12">
        <v>12</v>
      </c>
      <c r="E13" s="4" t="s">
        <v>40</v>
      </c>
      <c r="F13" s="17"/>
      <c r="G13" s="4"/>
      <c r="H13" s="4"/>
      <c r="I13" s="4"/>
      <c r="J13" s="4"/>
      <c r="K13" s="13"/>
      <c r="L13" s="14"/>
      <c r="M13" s="10">
        <f t="shared" si="0"/>
        <v>0</v>
      </c>
      <c r="N13" s="4"/>
      <c r="O13" s="4"/>
      <c r="P13" s="4"/>
      <c r="Q13" s="7">
        <f t="shared" si="1"/>
        <v>0</v>
      </c>
      <c r="R13" s="7">
        <f t="shared" si="2"/>
        <v>0</v>
      </c>
      <c r="S13" s="4"/>
      <c r="T13" s="4"/>
    </row>
    <row r="14" spans="1:20" ht="45" x14ac:dyDescent="0.25">
      <c r="A14" s="4" t="s">
        <v>19</v>
      </c>
      <c r="B14" s="4" t="s">
        <v>39</v>
      </c>
      <c r="C14" s="9" t="s">
        <v>46</v>
      </c>
      <c r="D14" s="12">
        <v>9</v>
      </c>
      <c r="E14" s="4" t="s">
        <v>40</v>
      </c>
      <c r="F14" s="17"/>
      <c r="G14" s="4"/>
      <c r="H14" s="4"/>
      <c r="I14" s="4"/>
      <c r="J14" s="4"/>
      <c r="K14" s="13"/>
      <c r="L14" s="14"/>
      <c r="M14" s="10">
        <f t="shared" si="0"/>
        <v>0</v>
      </c>
      <c r="N14" s="4"/>
      <c r="O14" s="4"/>
      <c r="P14" s="4"/>
      <c r="Q14" s="7">
        <f t="shared" si="1"/>
        <v>0</v>
      </c>
      <c r="R14" s="7">
        <f t="shared" si="2"/>
        <v>0</v>
      </c>
      <c r="S14" s="4"/>
      <c r="T14" s="4"/>
    </row>
    <row r="17" spans="16:18" x14ac:dyDescent="0.25">
      <c r="P17" s="15" t="s">
        <v>25</v>
      </c>
      <c r="Q17" s="15"/>
      <c r="R17" s="16">
        <f>SUM(Q8:Q14)</f>
        <v>0</v>
      </c>
    </row>
    <row r="18" spans="16:18" x14ac:dyDescent="0.25">
      <c r="P18" s="15" t="s">
        <v>26</v>
      </c>
      <c r="Q18" s="15"/>
      <c r="R18" s="16">
        <f>SUM(R8:R14)</f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Špela Fajdiga Štefančič</cp:lastModifiedBy>
  <dcterms:created xsi:type="dcterms:W3CDTF">2020-02-21T06:54:26Z</dcterms:created>
  <dcterms:modified xsi:type="dcterms:W3CDTF">2025-11-14T08:11:52Z</dcterms:modified>
</cp:coreProperties>
</file>